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9040" windowHeight="15720"/>
  </bookViews>
  <sheets>
    <sheet name="Sheet1" sheetId="1" r:id="rId1"/>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 i="1" l="1"/>
  <c r="G18" i="1"/>
  <c r="G17" i="1"/>
  <c r="G10" i="1" l="1"/>
  <c r="G11" i="1"/>
  <c r="G12" i="1"/>
  <c r="G13" i="1"/>
  <c r="G15" i="1"/>
  <c r="G9" i="1"/>
  <c r="G16" i="1" s="1"/>
</calcChain>
</file>

<file path=xl/sharedStrings.xml><?xml version="1.0" encoding="utf-8"?>
<sst xmlns="http://schemas.openxmlformats.org/spreadsheetml/2006/main" count="39" uniqueCount="33">
  <si>
    <t>Sl.No.</t>
  </si>
  <si>
    <t>Description of Items</t>
  </si>
  <si>
    <t>QTY</t>
  </si>
  <si>
    <t>Unit</t>
  </si>
  <si>
    <t>Rate</t>
  </si>
  <si>
    <t>Amount</t>
  </si>
  <si>
    <t>SOR</t>
  </si>
  <si>
    <t>BILL OF QUANTITY</t>
  </si>
  <si>
    <t>Estimated Cost:-</t>
  </si>
  <si>
    <t>Earnest Cost:-</t>
  </si>
  <si>
    <t>Cost of B.O.Q:-</t>
  </si>
  <si>
    <t>Date of Tender:-</t>
  </si>
  <si>
    <t>Time of Complention:-</t>
  </si>
  <si>
    <t>Name of Work:-  मंडल कारा समस्तीपुर में कारा के सभी बंदी कक्षों में खिड़की एवं प्रथम तल के बरामदाह पर ग्रिल्लिंग कार्य ।</t>
  </si>
  <si>
    <t>15.12.1</t>
  </si>
  <si>
    <t>10.5.1</t>
  </si>
  <si>
    <t>9.56.3</t>
  </si>
  <si>
    <t>9.63.3</t>
  </si>
  <si>
    <t>9.66.1</t>
  </si>
  <si>
    <t>9.48.1</t>
  </si>
  <si>
    <t>13.81.1+   13.82.2</t>
  </si>
  <si>
    <t>Sqm</t>
  </si>
  <si>
    <t>Desmantiling  doors  windows  and  clerestory  windows  (steel  or wood)  shutters  including  chowkhats,  architrage,  holdfasts  etc. complete and stacking within 50 metres lead: Of area 3 sqm and below.</t>
  </si>
  <si>
    <t>Providing and fixing 1 mm thick M.S. sheet door with frame of 40x40x6 mm angle  iron  and  3mm  MS  gusset  plates  at  the  junction  and  corners.all necessary  fittings  completejncluding  applying  a  priming  coat  of  approved steel primer. Using M.S. angle 40x40x6 mm for diagonal braces.</t>
  </si>
  <si>
    <t>Providing and fixing ISI marked, IS : 1341, M.S. heavy weight butt hinges with necessary screws etc. complete : 75x60x3.10 mm</t>
  </si>
  <si>
    <t>Providing  and  fixing  ISI  marked  oxidised  M.S.  tower  bolt  black  finish, (Barrel type) with necessary screws etc. complete: 150x10 mm</t>
  </si>
  <si>
    <t>Providing  and  fixing  ISI  marked  oxidised  M.S.  handles  conforming  to  IS :4992 with necessary screws etc. complete: 125 mm</t>
  </si>
  <si>
    <t>Providing and fixing M.S. grills of required pattern in frames of windows etc. with  M.S.  flats,  square  or  round  bars  etc.  including  priming  coat  with approved steel primer all complete. Fixed to steel windows by welding.</t>
  </si>
  <si>
    <t>Applying priming coat: With ready mixed pink or grey primer of approved brand and manufacture on  wood work (hard and softwood) Painting with ready mixed paint of approved brand and manufacture in all shades to give an even shade: New wood work (two or more coats).</t>
  </si>
  <si>
    <t>Add 5.36% G.S.T</t>
  </si>
  <si>
    <t>EE</t>
  </si>
  <si>
    <t>BCD Samastipur</t>
  </si>
  <si>
    <t>Aplly correction factor 0.982</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</si>
</sst>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24"/>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1" xfId="0" applyBorder="1"/>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left" vertical="top" wrapText="1"/>
    </xf>
    <xf numFmtId="0" fontId="0" fillId="0" borderId="0" xfId="0" applyBorder="1"/>
    <xf numFmtId="2" fontId="0" fillId="0" borderId="1" xfId="0" applyNumberFormat="1" applyBorder="1"/>
    <xf numFmtId="0" fontId="1" fillId="0" borderId="1" xfId="0" applyFont="1" applyBorder="1" applyAlignment="1">
      <alignment horizontal="left" vertical="center"/>
    </xf>
    <xf numFmtId="0" fontId="0" fillId="0" borderId="1" xfId="0" applyBorder="1" applyAlignment="1">
      <alignment horizontal="center"/>
    </xf>
    <xf numFmtId="0" fontId="0" fillId="0" borderId="0" xfId="0" applyBorder="1" applyAlignment="1">
      <alignment horizontal="center"/>
    </xf>
    <xf numFmtId="0" fontId="2" fillId="0" borderId="1" xfId="0" applyFont="1" applyBorder="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5"/>
  <sheetViews>
    <sheetView tabSelected="1" topLeftCell="A8" workbookViewId="0">
      <selection activeCell="C15" sqref="C15"/>
    </sheetView>
  </sheetViews>
  <sheetFormatPr defaultRowHeight="15" x14ac:dyDescent="0.25"/>
  <cols>
    <col min="3" max="3" width="64.28515625" customWidth="1"/>
    <col min="7" max="7" width="10.5703125" customWidth="1"/>
  </cols>
  <sheetData>
    <row r="1" spans="1:7" ht="33" customHeight="1" x14ac:dyDescent="0.25">
      <c r="A1" s="12" t="s">
        <v>7</v>
      </c>
      <c r="B1" s="12"/>
      <c r="C1" s="12"/>
      <c r="D1" s="12"/>
      <c r="E1" s="12"/>
      <c r="F1" s="12"/>
      <c r="G1" s="12"/>
    </row>
    <row r="2" spans="1:7" ht="31.5" customHeight="1" x14ac:dyDescent="0.25">
      <c r="A2" s="13" t="s">
        <v>13</v>
      </c>
      <c r="B2" s="13"/>
      <c r="C2" s="13"/>
      <c r="D2" s="13"/>
      <c r="E2" s="13"/>
      <c r="F2" s="13"/>
      <c r="G2" s="13"/>
    </row>
    <row r="3" spans="1:7" ht="24" customHeight="1" x14ac:dyDescent="0.25">
      <c r="A3" s="9" t="s">
        <v>8</v>
      </c>
      <c r="B3" s="9"/>
      <c r="C3" s="9"/>
      <c r="D3" s="9"/>
      <c r="E3" s="9"/>
      <c r="F3" s="9"/>
      <c r="G3" s="9"/>
    </row>
    <row r="4" spans="1:7" ht="24" customHeight="1" x14ac:dyDescent="0.25">
      <c r="A4" s="9" t="s">
        <v>9</v>
      </c>
      <c r="B4" s="9"/>
      <c r="C4" s="9"/>
      <c r="D4" s="9"/>
      <c r="E4" s="9"/>
      <c r="F4" s="9"/>
      <c r="G4" s="9"/>
    </row>
    <row r="5" spans="1:7" ht="24" customHeight="1" x14ac:dyDescent="0.25">
      <c r="A5" s="9" t="s">
        <v>10</v>
      </c>
      <c r="B5" s="9"/>
      <c r="C5" s="9"/>
      <c r="D5" s="9"/>
      <c r="E5" s="9"/>
      <c r="F5" s="9"/>
      <c r="G5" s="9"/>
    </row>
    <row r="6" spans="1:7" ht="24" customHeight="1" x14ac:dyDescent="0.25">
      <c r="A6" s="9" t="s">
        <v>11</v>
      </c>
      <c r="B6" s="9"/>
      <c r="C6" s="9"/>
      <c r="D6" s="9"/>
      <c r="E6" s="9"/>
      <c r="F6" s="9"/>
      <c r="G6" s="9"/>
    </row>
    <row r="7" spans="1:7" ht="24" customHeight="1" x14ac:dyDescent="0.25">
      <c r="A7" s="9" t="s">
        <v>12</v>
      </c>
      <c r="B7" s="9"/>
      <c r="C7" s="9"/>
      <c r="D7" s="9"/>
      <c r="E7" s="9"/>
      <c r="F7" s="9"/>
      <c r="G7" s="9"/>
    </row>
    <row r="8" spans="1:7" x14ac:dyDescent="0.25">
      <c r="A8" s="3" t="s">
        <v>0</v>
      </c>
      <c r="B8" s="3" t="s">
        <v>6</v>
      </c>
      <c r="C8" s="3" t="s">
        <v>1</v>
      </c>
      <c r="D8" s="3" t="s">
        <v>2</v>
      </c>
      <c r="E8" s="3" t="s">
        <v>3</v>
      </c>
      <c r="F8" s="3" t="s">
        <v>4</v>
      </c>
      <c r="G8" s="3" t="s">
        <v>5</v>
      </c>
    </row>
    <row r="9" spans="1:7" ht="49.5" customHeight="1" x14ac:dyDescent="0.25">
      <c r="A9" s="2">
        <v>1</v>
      </c>
      <c r="B9" s="2" t="s">
        <v>14</v>
      </c>
      <c r="C9" s="6" t="s">
        <v>22</v>
      </c>
      <c r="D9" s="5">
        <v>244</v>
      </c>
      <c r="E9" s="5" t="s">
        <v>21</v>
      </c>
      <c r="F9" s="5">
        <v>151.80000000000001</v>
      </c>
      <c r="G9" s="5">
        <f>ROUND(F9*D9,0)</f>
        <v>37039</v>
      </c>
    </row>
    <row r="10" spans="1:7" ht="78.75" customHeight="1" x14ac:dyDescent="0.25">
      <c r="A10" s="2">
        <v>2</v>
      </c>
      <c r="B10" s="2" t="s">
        <v>15</v>
      </c>
      <c r="C10" s="6" t="s">
        <v>23</v>
      </c>
      <c r="D10" s="5">
        <v>485.25</v>
      </c>
      <c r="E10" s="5" t="s">
        <v>21</v>
      </c>
      <c r="F10" s="5">
        <v>3653</v>
      </c>
      <c r="G10" s="5">
        <f t="shared" ref="G10:G15" si="0">ROUND(F10*D10,0)</f>
        <v>1772618</v>
      </c>
    </row>
    <row r="11" spans="1:7" ht="33" customHeight="1" x14ac:dyDescent="0.25">
      <c r="A11" s="2">
        <v>3</v>
      </c>
      <c r="B11" s="2" t="s">
        <v>16</v>
      </c>
      <c r="C11" s="6" t="s">
        <v>24</v>
      </c>
      <c r="D11" s="5">
        <v>1392</v>
      </c>
      <c r="E11" s="5" t="s">
        <v>21</v>
      </c>
      <c r="F11" s="5">
        <v>29.4</v>
      </c>
      <c r="G11" s="5">
        <f t="shared" si="0"/>
        <v>40925</v>
      </c>
    </row>
    <row r="12" spans="1:7" ht="38.25" customHeight="1" x14ac:dyDescent="0.25">
      <c r="A12" s="2">
        <v>4</v>
      </c>
      <c r="B12" s="2" t="s">
        <v>17</v>
      </c>
      <c r="C12" s="6" t="s">
        <v>25</v>
      </c>
      <c r="D12" s="5">
        <v>1272</v>
      </c>
      <c r="E12" s="5" t="s">
        <v>21</v>
      </c>
      <c r="F12" s="5">
        <v>48.4</v>
      </c>
      <c r="G12" s="5">
        <f t="shared" si="0"/>
        <v>61565</v>
      </c>
    </row>
    <row r="13" spans="1:7" ht="38.25" customHeight="1" x14ac:dyDescent="0.25">
      <c r="A13" s="2">
        <v>5</v>
      </c>
      <c r="B13" s="2" t="s">
        <v>18</v>
      </c>
      <c r="C13" s="6" t="s">
        <v>26</v>
      </c>
      <c r="D13" s="5">
        <v>654</v>
      </c>
      <c r="E13" s="5" t="s">
        <v>21</v>
      </c>
      <c r="F13" s="5">
        <v>32.4</v>
      </c>
      <c r="G13" s="5">
        <f t="shared" si="0"/>
        <v>21190</v>
      </c>
    </row>
    <row r="14" spans="1:7" ht="65.25" customHeight="1" x14ac:dyDescent="0.25">
      <c r="A14" s="2">
        <v>6</v>
      </c>
      <c r="B14" s="2" t="s">
        <v>19</v>
      </c>
      <c r="C14" s="6" t="s">
        <v>27</v>
      </c>
      <c r="D14" s="5">
        <v>13422.89</v>
      </c>
      <c r="E14" s="5" t="s">
        <v>21</v>
      </c>
      <c r="F14" s="5">
        <v>144.5</v>
      </c>
      <c r="G14" s="5">
        <v>1939607</v>
      </c>
    </row>
    <row r="15" spans="1:7" ht="63.75" customHeight="1" x14ac:dyDescent="0.25">
      <c r="A15" s="2">
        <v>7</v>
      </c>
      <c r="B15" s="4" t="s">
        <v>20</v>
      </c>
      <c r="C15" s="6" t="s">
        <v>28</v>
      </c>
      <c r="D15" s="5">
        <v>1386.319</v>
      </c>
      <c r="E15" s="5" t="s">
        <v>21</v>
      </c>
      <c r="F15" s="5">
        <v>83.5</v>
      </c>
      <c r="G15" s="5">
        <f t="shared" si="0"/>
        <v>115758</v>
      </c>
    </row>
    <row r="16" spans="1:7" s="7" customFormat="1" x14ac:dyDescent="0.25">
      <c r="A16" s="1"/>
      <c r="B16" s="1"/>
      <c r="C16" s="1"/>
      <c r="D16" s="1"/>
      <c r="E16" s="1"/>
      <c r="F16" s="1"/>
      <c r="G16" s="8">
        <f>SUM(G9:G15)</f>
        <v>3988702</v>
      </c>
    </row>
    <row r="17" spans="1:7" s="7" customFormat="1" x14ac:dyDescent="0.25">
      <c r="A17" s="1"/>
      <c r="B17" s="1"/>
      <c r="C17" s="14" t="s">
        <v>32</v>
      </c>
      <c r="D17" s="1"/>
      <c r="E17" s="1"/>
      <c r="F17" s="1"/>
      <c r="G17" s="8">
        <f>ROUND(G16*0.982,0)</f>
        <v>3916905</v>
      </c>
    </row>
    <row r="18" spans="1:7" s="7" customFormat="1" x14ac:dyDescent="0.25">
      <c r="A18" s="1"/>
      <c r="B18" s="1"/>
      <c r="C18" s="1"/>
      <c r="D18" s="10" t="s">
        <v>29</v>
      </c>
      <c r="E18" s="10"/>
      <c r="F18" s="1"/>
      <c r="G18" s="5">
        <f>ROUND(G17*5.36%,0)</f>
        <v>209946</v>
      </c>
    </row>
    <row r="19" spans="1:7" s="7" customFormat="1" x14ac:dyDescent="0.25">
      <c r="A19" s="1"/>
      <c r="B19" s="1"/>
      <c r="C19" s="1"/>
      <c r="D19" s="1"/>
      <c r="E19" s="1"/>
      <c r="F19" s="1"/>
      <c r="G19" s="5">
        <f>SUM(G17:G18)</f>
        <v>4126851</v>
      </c>
    </row>
    <row r="20" spans="1:7" s="7" customFormat="1" x14ac:dyDescent="0.25"/>
    <row r="21" spans="1:7" s="7" customFormat="1" ht="75" customHeight="1" x14ac:dyDescent="0.25"/>
    <row r="22" spans="1:7" s="7" customFormat="1" x14ac:dyDescent="0.25"/>
    <row r="23" spans="1:7" s="7" customFormat="1" x14ac:dyDescent="0.25">
      <c r="E23" s="11" t="s">
        <v>30</v>
      </c>
      <c r="F23" s="11"/>
      <c r="G23" s="11"/>
    </row>
    <row r="24" spans="1:7" s="7" customFormat="1" x14ac:dyDescent="0.25">
      <c r="E24" s="11" t="s">
        <v>31</v>
      </c>
      <c r="F24" s="11"/>
      <c r="G24" s="11"/>
    </row>
    <row r="25" spans="1:7" s="7" customFormat="1" x14ac:dyDescent="0.25"/>
    <row r="26" spans="1:7" s="7" customFormat="1" x14ac:dyDescent="0.25"/>
    <row r="27" spans="1:7" s="7" customFormat="1" x14ac:dyDescent="0.25"/>
    <row r="28" spans="1:7" s="7" customFormat="1" x14ac:dyDescent="0.25"/>
    <row r="29" spans="1:7" s="7" customFormat="1" x14ac:dyDescent="0.25"/>
    <row r="30" spans="1:7" s="7" customFormat="1" x14ac:dyDescent="0.25"/>
    <row r="31" spans="1:7" s="7" customFormat="1" x14ac:dyDescent="0.25"/>
    <row r="32" spans="1:7" s="7" customFormat="1" x14ac:dyDescent="0.25"/>
    <row r="33" s="7" customFormat="1" x14ac:dyDescent="0.25"/>
    <row r="34" s="7" customFormat="1" x14ac:dyDescent="0.25"/>
    <row r="35" s="7" customFormat="1" x14ac:dyDescent="0.25"/>
    <row r="36" s="7" customFormat="1" x14ac:dyDescent="0.25"/>
    <row r="37" s="7" customFormat="1" x14ac:dyDescent="0.25"/>
    <row r="38" s="7" customFormat="1" x14ac:dyDescent="0.25"/>
    <row r="39" s="7" customFormat="1" x14ac:dyDescent="0.25"/>
    <row r="40" s="7" customFormat="1" x14ac:dyDescent="0.25"/>
    <row r="41" s="7" customFormat="1" x14ac:dyDescent="0.25"/>
    <row r="42" s="7" customFormat="1" x14ac:dyDescent="0.25"/>
    <row r="43" s="7" customFormat="1" x14ac:dyDescent="0.25"/>
    <row r="44" s="7" customFormat="1" x14ac:dyDescent="0.25"/>
    <row r="45" s="7" customFormat="1" x14ac:dyDescent="0.25"/>
    <row r="46" s="7" customFormat="1" x14ac:dyDescent="0.25"/>
    <row r="47" s="7" customFormat="1" x14ac:dyDescent="0.25"/>
    <row r="48"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sheetData>
  <mergeCells count="10">
    <mergeCell ref="A7:G7"/>
    <mergeCell ref="D18:E18"/>
    <mergeCell ref="E23:G23"/>
    <mergeCell ref="E24:G24"/>
    <mergeCell ref="A1:G1"/>
    <mergeCell ref="A2:G2"/>
    <mergeCell ref="A3:G3"/>
    <mergeCell ref="A4:G4"/>
    <mergeCell ref="A5:G5"/>
    <mergeCell ref="A6:G6"/>
  </mergeCells>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bcd.samastipur@outlook.com</dc:creator>
  <cp:lastModifiedBy>hp</cp:lastModifiedBy>
  <cp:lastPrinted>2026-05-11T11:14:46Z</cp:lastPrinted>
  <dcterms:created xsi:type="dcterms:W3CDTF">2026-05-11T10:45:33Z</dcterms:created>
  <dcterms:modified xsi:type="dcterms:W3CDTF">2026-06-06T09:13:14Z</dcterms:modified>
</cp:coreProperties>
</file>